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Expo étudiants Télécoms 2019-2020\Nouveau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Results!$A$1:$H$110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67" i="1"/>
  <c r="G64" i="1"/>
  <c r="D64" i="1"/>
  <c r="G60" i="1"/>
  <c r="A60" i="1"/>
  <c r="G59" i="1"/>
  <c r="A59" i="1"/>
  <c r="G58" i="1"/>
  <c r="A58" i="1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<sst xmlns="http://schemas.openxmlformats.org/spreadsheetml/2006/main" count="265" uniqueCount="264">
  <si>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</si>
  <si>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</si>
  <si>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</si>
  <si>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</si>
  <si>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</si>
  <si>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</si>
  <si>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</si>
  <si>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</si>
  <si>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</si>
  <si>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</si>
  <si>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</si>
  <si>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</si>
  <si>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35032870</t>
  </si>
  <si>
    <t>احريز</t>
  </si>
  <si>
    <t>منى</t>
  </si>
  <si>
    <t>181835032870</t>
  </si>
  <si>
    <t>35041531</t>
  </si>
  <si>
    <t>البار</t>
  </si>
  <si>
    <t>رنيم</t>
  </si>
  <si>
    <t>181835041531</t>
  </si>
  <si>
    <t>35033227</t>
  </si>
  <si>
    <t>العايب</t>
  </si>
  <si>
    <t>راضية</t>
  </si>
  <si>
    <t>181835033227</t>
  </si>
  <si>
    <t>35035673</t>
  </si>
  <si>
    <t>برجي</t>
  </si>
  <si>
    <t>اميرة</t>
  </si>
  <si>
    <t>181835035673</t>
  </si>
  <si>
    <t>35033256</t>
  </si>
  <si>
    <t>بشار</t>
  </si>
  <si>
    <t>صفا ياسمين</t>
  </si>
  <si>
    <t>181835033256</t>
  </si>
  <si>
    <t>35036156</t>
  </si>
  <si>
    <t>بلعمري</t>
  </si>
  <si>
    <t>فريال</t>
  </si>
  <si>
    <t>181835036156</t>
  </si>
  <si>
    <t>17/35013470</t>
  </si>
  <si>
    <t>بن عيسى</t>
  </si>
  <si>
    <t>مريم</t>
  </si>
  <si>
    <t>171735013470</t>
  </si>
  <si>
    <t>35032188</t>
  </si>
  <si>
    <t>بودربالة</t>
  </si>
  <si>
    <t>اميرة</t>
  </si>
  <si>
    <t>181835032188</t>
  </si>
  <si>
    <t>35033102</t>
  </si>
  <si>
    <t>جاب الله</t>
  </si>
  <si>
    <t>اسامة الحاج</t>
  </si>
  <si>
    <t>181835033102</t>
  </si>
  <si>
    <t>35037955</t>
  </si>
  <si>
    <t>حبة</t>
  </si>
  <si>
    <t>نائلة</t>
  </si>
  <si>
    <t>181835037955</t>
  </si>
  <si>
    <t>35035710</t>
  </si>
  <si>
    <t>حسني</t>
  </si>
  <si>
    <t>جمال الدين</t>
  </si>
  <si>
    <t>181835035710</t>
  </si>
  <si>
    <t>35041530</t>
  </si>
  <si>
    <t>حملاوي</t>
  </si>
  <si>
    <t>اية</t>
  </si>
  <si>
    <t>181835041530</t>
  </si>
  <si>
    <t>17/35044131</t>
  </si>
  <si>
    <t>حناشي</t>
  </si>
  <si>
    <t>سهام</t>
  </si>
  <si>
    <t>171735044131</t>
  </si>
  <si>
    <t>35037901</t>
  </si>
  <si>
    <t>حوحو</t>
  </si>
  <si>
    <t>بلحاج</t>
  </si>
  <si>
    <t>181835037901</t>
  </si>
  <si>
    <t>17/35038403</t>
  </si>
  <si>
    <t>رحمون</t>
  </si>
  <si>
    <t>يمينة</t>
  </si>
  <si>
    <t>171735038403</t>
  </si>
  <si>
    <t>18/35037916</t>
  </si>
  <si>
    <t>زروقي</t>
  </si>
  <si>
    <t>صفاء</t>
  </si>
  <si>
    <t>18.35037916</t>
  </si>
  <si>
    <t>16/35046658</t>
  </si>
  <si>
    <t>زغلول</t>
  </si>
  <si>
    <t>عبد المؤمن</t>
  </si>
  <si>
    <t>161635046658</t>
  </si>
  <si>
    <t>17/35036371</t>
  </si>
  <si>
    <t>زكري</t>
  </si>
  <si>
    <t>لبنى</t>
  </si>
  <si>
    <t>171735036371</t>
  </si>
  <si>
    <t>35033246</t>
  </si>
  <si>
    <t>سراي</t>
  </si>
  <si>
    <t>سندس</t>
  </si>
  <si>
    <t>181835033246</t>
  </si>
  <si>
    <t>17/35044111</t>
  </si>
  <si>
    <t>سعدون</t>
  </si>
  <si>
    <t>أسامة</t>
  </si>
  <si>
    <t>171735044111</t>
  </si>
  <si>
    <t>35034651</t>
  </si>
  <si>
    <t>سعود</t>
  </si>
  <si>
    <t>وصال</t>
  </si>
  <si>
    <t>181835034651</t>
  </si>
  <si>
    <t>18/35040317</t>
  </si>
  <si>
    <t>شطي</t>
  </si>
  <si>
    <t>هند</t>
  </si>
  <si>
    <t>18/35040317</t>
  </si>
  <si>
    <t>16/35044702</t>
  </si>
  <si>
    <t>شلواي</t>
  </si>
  <si>
    <t>مبارك</t>
  </si>
  <si>
    <t>161635044702</t>
  </si>
  <si>
    <t>35037964</t>
  </si>
  <si>
    <t>طبش</t>
  </si>
  <si>
    <t>أميمة</t>
  </si>
  <si>
    <t>181835037964</t>
  </si>
  <si>
    <t>17/35041419</t>
  </si>
  <si>
    <t>طرشي</t>
  </si>
  <si>
    <t>حنان</t>
  </si>
  <si>
    <t>171735041419</t>
  </si>
  <si>
    <t>17/35036142</t>
  </si>
  <si>
    <t>غجميس</t>
  </si>
  <si>
    <t>حسام الدين</t>
  </si>
  <si>
    <t>171735036142</t>
  </si>
  <si>
    <t>17/35034622</t>
  </si>
  <si>
    <t>غضاب</t>
  </si>
  <si>
    <t>مسعود</t>
  </si>
  <si>
    <t>171735034622</t>
  </si>
  <si>
    <t>16/39057176</t>
  </si>
  <si>
    <t>قحمص</t>
  </si>
  <si>
    <t>عبد الجليل</t>
  </si>
  <si>
    <t>161639057176</t>
  </si>
  <si>
    <t>17/35040529</t>
  </si>
  <si>
    <t>قلالة</t>
  </si>
  <si>
    <t>حمزة</t>
  </si>
  <si>
    <t>171735040529</t>
  </si>
  <si>
    <t>17/35038035</t>
  </si>
  <si>
    <t>قويدر</t>
  </si>
  <si>
    <t>سعيدة</t>
  </si>
  <si>
    <t>171735038035</t>
  </si>
  <si>
    <t>35034521</t>
  </si>
  <si>
    <t>كربوب</t>
  </si>
  <si>
    <t>هاجر</t>
  </si>
  <si>
    <t>181835034521</t>
  </si>
  <si>
    <t>35037966</t>
  </si>
  <si>
    <t>مرابطي</t>
  </si>
  <si>
    <t>احلام</t>
  </si>
  <si>
    <t>181835037966</t>
  </si>
  <si>
    <t>16/35046525</t>
  </si>
  <si>
    <t>ناصر</t>
  </si>
  <si>
    <t>بلال</t>
  </si>
  <si>
    <t>161635046525</t>
  </si>
  <si>
    <t>35032598</t>
  </si>
  <si>
    <t>هادف</t>
  </si>
  <si>
    <t>عبد المنعم</t>
  </si>
  <si>
    <t>181835032598</t>
  </si>
  <si>
    <t>16/35038367</t>
  </si>
  <si>
    <t>ومان</t>
  </si>
  <si>
    <t>محمد الشريف</t>
  </si>
  <si>
    <t>161635038367</t>
  </si>
  <si>
    <t xml:space="preserve">توقيع الأستاذ (ة) : </t>
  </si>
  <si>
    <t>رئيس القسم</t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</si>
  <si>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</si>
  <si>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</si>
  <si>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</si>
  <si>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</si>
  <si>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</si>
  <si>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</si>
  <si>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</si>
  <si>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</si>
  <si>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</si>
  <si>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</si>
  <si>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</si>
  <si>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</si>
  <si>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35034675</t>
  </si>
  <si>
    <t>يحياوي</t>
  </si>
  <si>
    <t>عبد المهيمن عقبة</t>
  </si>
  <si>
    <t>181835034675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</si>
  <si>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</si>
  <si>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</si>
  <si>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</si>
  <si>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</si>
  <si>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</si>
  <si>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</si>
  <si>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</si>
  <si>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</si>
  <si>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</si>
  <si>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</si>
  <si>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</si>
  <si>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</si>
  <si>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</si>
  <si>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</si>
  <si>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</si>
  <si>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</si>
  <si>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</si>
  <si>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</si>
  <si>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</si>
  <si>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</si>
  <si>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</si>
  <si>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</si>
  <si>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</si>
  <si>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</si>
  <si>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</si>
  <si>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</si>
  <si>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</si>
  <si>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</si>
  <si>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</si>
  <si>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</si>
  <si>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</si>
  <si>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</si>
  <si>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</si>
  <si>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</si>
  <si>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</si>
  <si>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</si>
  <si>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</si>
  <si>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</si>
  <si>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D0011</t>
  </si>
  <si>
    <t>اتصالات سلكية و لا سلكية</t>
  </si>
  <si>
    <t>autre_Ctl</t>
  </si>
  <si>
    <t>أخـرى</t>
  </si>
  <si>
    <t>SubjectCode</t>
  </si>
  <si>
    <t>T1</t>
  </si>
  <si>
    <t>الاتصالات السلكية و اللاسلكية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</si>
  <si>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</si>
  <si>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</si>
  <si>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</si>
  <si>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</si>
  <si>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</si>
  <si>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</si>
  <si>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</si>
  <si>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</si>
  <si>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</si>
  <si>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</si>
  <si>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</si>
  <si>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</si>
  <si>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</si>
  <si>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</si>
  <si>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</si>
  <si>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</si>
  <si>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</si>
  <si>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</si>
  <si>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</si>
  <si>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</si>
  <si>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</si>
  <si>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</si>
  <si>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</si>
  <si>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</si>
  <si>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</si>
  <si>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</si>
  <si>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</si>
  <si>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</si>
  <si>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</si>
  <si>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</si>
  <si>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</si>
  <si>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</si>
  <si>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</si>
  <si>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</si>
  <si>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</si>
  <si>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</si>
  <si>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</si>
  <si>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</si>
  <si>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</si>
  <si>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</si>
  <si>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</si>
  <si>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</si>
  <si>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</si>
  <si>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</si>
  <si>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</si>
  <si>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</si>
  <si>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</si>
  <si>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عبدالسلام سليم</t>
  </si>
  <si>
    <t>بسكرة في : 09/10/2020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</si>
</sst>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0" fillId="0" borderId="44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13" workbookViewId="0">
      <selection activeCell="F13" sqref="F13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77" t="s">
        <v>0</v>
      </c>
      <c r="B1" s="77"/>
      <c r="C1" s="77"/>
      <c r="D1" s="77"/>
      <c r="E1" s="77"/>
      <c r="F1" s="77"/>
      <c r="G1" s="77"/>
      <c r="H1" s="77"/>
      <c r="I1" s="2"/>
    </row>
    <row r="2" spans="1:11" s="3" customFormat="1" ht="24.95" customHeight="1">
      <c r="A2" s="77" t="s">
        <v>1</v>
      </c>
      <c r="B2" s="77"/>
      <c r="C2" s="77"/>
      <c r="D2" s="77"/>
      <c r="E2" s="77"/>
      <c r="F2" s="77"/>
      <c r="G2" s="77"/>
      <c r="H2" s="77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78" t="str">
        <f>"السنة الجامعية : " &amp; Config!$B$7</f>
        <v>السنة الجامعية : 2019 - 2020</v>
      </c>
      <c r="H3" s="78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8" t="str">
        <f>Config!$C$11 &amp; " " &amp; Config!$C$8 &amp; " - " &amp; Config!$C$12</f>
        <v>السنة الثانية ليسانس - السداسـي الـرابــــع</v>
      </c>
      <c r="H4" s="78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8" t="str">
        <f>Config!$C$9</f>
        <v>اتصالات سلكية و لا سلكية</v>
      </c>
      <c r="H5" s="78"/>
      <c r="K5" s="1"/>
    </row>
    <row r="6" spans="1:11" s="3" customFormat="1" ht="9.9499999999999993" customHeight="1">
      <c r="A6" s="79"/>
      <c r="B6" s="79"/>
      <c r="C6" s="79"/>
      <c r="D6" s="79"/>
      <c r="E6" s="79"/>
      <c r="F6" s="79"/>
      <c r="G6" s="79"/>
      <c r="H6" s="79"/>
      <c r="K6" s="1"/>
    </row>
    <row r="7" spans="1:11" s="3" customFormat="1" ht="24.95" customHeight="1">
      <c r="A7" s="80" t="s">
        <v>2</v>
      </c>
      <c r="B7" s="80"/>
      <c r="C7" s="80"/>
      <c r="D7" s="80"/>
      <c r="E7" s="80"/>
      <c r="F7" s="80"/>
      <c r="G7" s="80"/>
      <c r="H7" s="80"/>
      <c r="K7" s="1"/>
    </row>
    <row r="8" spans="1:11" s="3" customFormat="1" ht="5.0999999999999996" customHeight="1">
      <c r="A8" s="79"/>
      <c r="B8" s="79"/>
      <c r="C8" s="79"/>
      <c r="D8" s="79"/>
      <c r="E8" s="79"/>
      <c r="F8" s="79"/>
      <c r="G8" s="79"/>
      <c r="H8" s="79"/>
      <c r="K8" s="1"/>
    </row>
    <row r="9" spans="1:11" s="3" customFormat="1" ht="20.100000000000001" customHeight="1">
      <c r="A9" s="8" t="s">
        <v>3</v>
      </c>
      <c r="B9" s="81" t="s">
        <v>262</v>
      </c>
      <c r="C9" s="81"/>
      <c r="D9" s="82" t="str">
        <f>"المقياس : " &amp; Config!$C$10</f>
        <v>المقياس : الاتصالات السلكية و اللاسلكية</v>
      </c>
      <c r="E9" s="82"/>
      <c r="F9" s="82"/>
      <c r="G9" s="83" t="str">
        <f>IF(Config!$C$13 = "", "الفوج : " &amp; Config!$C$14,"المجموعة : " &amp; Config!$C$13 &amp; "  -  الفوج : " &amp; Config!$C$14)</f>
        <v>الفوج : 08</v>
      </c>
      <c r="H9" s="83"/>
      <c r="K9" s="1"/>
    </row>
    <row r="10" spans="1:11" s="3" customFormat="1" ht="5.0999999999999996" customHeight="1">
      <c r="A10" s="79"/>
      <c r="B10" s="79"/>
      <c r="C10" s="79"/>
      <c r="D10" s="79"/>
      <c r="E10" s="79"/>
      <c r="F10" s="79"/>
      <c r="G10" s="79"/>
      <c r="H10" s="79"/>
      <c r="K10" s="1"/>
    </row>
    <row r="11" spans="1:11" s="3" customFormat="1" ht="21.95" customHeight="1">
      <c r="B11" s="84" t="s">
        <v>4</v>
      </c>
      <c r="C11" s="87" t="s">
        <v>5</v>
      </c>
      <c r="D11" s="90" t="s">
        <v>6</v>
      </c>
      <c r="E11" s="93" t="s">
        <v>7</v>
      </c>
      <c r="F11" s="10" t="s">
        <v>8</v>
      </c>
      <c r="G11" s="95" t="s">
        <v>9</v>
      </c>
      <c r="K11" s="98" t="s">
        <v>10</v>
      </c>
    </row>
    <row r="12" spans="1:11" s="3" customFormat="1" ht="21.95" customHeight="1">
      <c r="B12" s="85"/>
      <c r="C12" s="88"/>
      <c r="D12" s="91"/>
      <c r="E12" s="94"/>
      <c r="F12" s="11" t="str">
        <f>Config!$C$15</f>
        <v>الأعمال الموجهـة</v>
      </c>
      <c r="G12" s="96"/>
      <c r="K12" s="98"/>
    </row>
    <row r="13" spans="1:11" s="3" customFormat="1" ht="21.95" customHeight="1">
      <c r="B13" s="86"/>
      <c r="C13" s="89"/>
      <c r="D13" s="92"/>
      <c r="E13" s="92"/>
      <c r="F13" s="12" t="s">
        <v>11</v>
      </c>
      <c r="G13" s="97"/>
      <c r="K13" s="98"/>
    </row>
    <row r="14" spans="1:11" s="3" customFormat="1" ht="3" customHeight="1">
      <c r="B14" s="99"/>
      <c r="C14" s="100"/>
      <c r="D14" s="100"/>
      <c r="E14" s="100"/>
      <c r="F14" s="100"/>
      <c r="G14" s="101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>
        <v>14.5</v>
      </c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>
        <v>14</v>
      </c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4.5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17.5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15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17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0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16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16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16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>
        <v>17.5</v>
      </c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>
        <v>14.5</v>
      </c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>
        <v>15</v>
      </c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17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17.5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17.5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>
        <v>16.5</v>
      </c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18.5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14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10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17.5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15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14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14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13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17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5.5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18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13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>
        <v>16</v>
      </c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>
        <v>14</v>
      </c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14</v>
      </c>
      <c r="G46" s="18"/>
      <c r="K46" s="19" t="s">
        <v>139</v>
      </c>
    </row>
    <row r="47" spans="2:11" ht="20.45" customHeight="1">
      <c r="B47" s="14">
        <v>33</v>
      </c>
      <c r="C47" s="15" t="s">
        <v>140</v>
      </c>
      <c r="D47" s="16" t="s">
        <v>141</v>
      </c>
      <c r="E47" s="16" t="s">
        <v>142</v>
      </c>
      <c r="F47" s="17">
        <v>15.5</v>
      </c>
      <c r="G47" s="18"/>
      <c r="K47" s="19" t="s">
        <v>143</v>
      </c>
    </row>
    <row r="48" spans="2:11" ht="20.45" customHeight="1">
      <c r="B48" s="14">
        <v>34</v>
      </c>
      <c r="C48" s="15" t="s">
        <v>144</v>
      </c>
      <c r="D48" s="16" t="s">
        <v>145</v>
      </c>
      <c r="E48" s="16" t="s">
        <v>146</v>
      </c>
      <c r="F48" s="17">
        <v>13.5</v>
      </c>
      <c r="G48" s="18"/>
      <c r="K48" s="19" t="s">
        <v>147</v>
      </c>
    </row>
    <row r="49" spans="1:11" ht="20.45" customHeight="1">
      <c r="B49" s="20">
        <v>35</v>
      </c>
      <c r="C49" s="21" t="s">
        <v>148</v>
      </c>
      <c r="D49" s="22" t="s">
        <v>149</v>
      </c>
      <c r="E49" s="22" t="s">
        <v>150</v>
      </c>
      <c r="F49" s="23">
        <v>15.5</v>
      </c>
      <c r="G49" s="24"/>
      <c r="K49" s="19" t="s">
        <v>151</v>
      </c>
    </row>
    <row r="50" spans="1:11" s="3" customFormat="1" ht="18" customHeight="1">
      <c r="A50" s="79"/>
      <c r="B50" s="79"/>
      <c r="C50" s="79"/>
      <c r="D50" s="79"/>
      <c r="E50" s="79"/>
      <c r="F50" s="79"/>
      <c r="G50" s="79"/>
      <c r="H50" s="79"/>
      <c r="K50" s="1"/>
    </row>
    <row r="51" spans="1:11" s="3" customFormat="1" ht="20.100000000000001" customHeight="1">
      <c r="A51" s="102" t="s">
        <v>152</v>
      </c>
      <c r="B51" s="102"/>
      <c r="C51" s="102"/>
      <c r="D51" s="102"/>
      <c r="E51" s="102"/>
      <c r="F51" s="102"/>
      <c r="G51" s="103" t="s">
        <v>263</v>
      </c>
      <c r="H51" s="103"/>
      <c r="K51" s="1"/>
    </row>
    <row r="52" spans="1:11" s="3" customFormat="1" ht="20.100000000000001" customHeight="1">
      <c r="A52" s="79"/>
      <c r="B52" s="79"/>
      <c r="C52" s="79"/>
      <c r="D52" s="79"/>
      <c r="E52" s="79"/>
      <c r="F52" s="79"/>
      <c r="G52" s="104" t="s">
        <v>153</v>
      </c>
      <c r="H52" s="104"/>
      <c r="K52" s="1"/>
    </row>
    <row r="53" spans="1:11" s="3" customFormat="1" ht="20.100000000000001" customHeight="1">
      <c r="A53" s="79"/>
      <c r="B53" s="79"/>
      <c r="C53" s="79"/>
      <c r="D53" s="79"/>
      <c r="E53" s="79"/>
      <c r="F53" s="79"/>
      <c r="G53" s="105"/>
      <c r="H53" s="105"/>
      <c r="K53" s="1"/>
    </row>
    <row r="54" spans="1:11" s="3" customFormat="1" ht="20.100000000000001" customHeight="1">
      <c r="A54" s="79"/>
      <c r="B54" s="79"/>
      <c r="C54" s="79"/>
      <c r="D54" s="79"/>
      <c r="E54" s="79"/>
      <c r="F54" s="79"/>
      <c r="G54" s="105"/>
      <c r="H54" s="105"/>
      <c r="K54" s="1"/>
    </row>
    <row r="55" spans="1:11" s="3" customFormat="1" ht="18" customHeight="1">
      <c r="A55" s="79"/>
      <c r="B55" s="79"/>
      <c r="C55" s="79"/>
      <c r="D55" s="79"/>
      <c r="E55" s="79"/>
      <c r="F55" s="79"/>
      <c r="G55" s="105"/>
      <c r="H55" s="105"/>
      <c r="K55" s="1"/>
    </row>
    <row r="56" spans="1:11" s="1" customFormat="1" ht="24.95" customHeight="1">
      <c r="A56" s="77" t="s">
        <v>154</v>
      </c>
      <c r="B56" s="77"/>
      <c r="C56" s="77"/>
      <c r="D56" s="77"/>
      <c r="E56" s="77"/>
      <c r="F56" s="77"/>
      <c r="G56" s="77"/>
      <c r="H56" s="77"/>
      <c r="I56" s="2"/>
    </row>
    <row r="57" spans="1:11" s="3" customFormat="1" ht="24.95" customHeight="1">
      <c r="A57" s="77" t="s">
        <v>155</v>
      </c>
      <c r="B57" s="77"/>
      <c r="C57" s="77"/>
      <c r="D57" s="77"/>
      <c r="E57" s="77"/>
      <c r="F57" s="77"/>
      <c r="G57" s="77"/>
      <c r="H57" s="77"/>
      <c r="I57" s="2"/>
      <c r="K57" s="1"/>
    </row>
    <row r="58" spans="1:11" s="3" customFormat="1" ht="24.95" customHeight="1">
      <c r="A58" s="4" t="str">
        <f>Config!$C$4</f>
        <v>جامعة محمد خيضر بسكرة</v>
      </c>
      <c r="B58" s="4"/>
      <c r="C58" s="5"/>
      <c r="D58" s="5"/>
      <c r="E58" s="6"/>
      <c r="F58" s="6"/>
      <c r="G58" s="78" t="str">
        <f>"السنة الجامعية : " &amp; Config!$B$7</f>
        <v>السنة الجامعية : 2019 - 2020</v>
      </c>
      <c r="H58" s="78"/>
      <c r="K58" s="1"/>
    </row>
    <row r="59" spans="1:11" s="3" customFormat="1" ht="24.95" customHeight="1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G59" s="78" t="str">
        <f>Config!$C$11 &amp; " " &amp; Config!$C$8 &amp; " - " &amp; Config!$C$12</f>
        <v>السنة الثانية ليسانس - السداسـي الـرابــــع</v>
      </c>
      <c r="H59" s="78"/>
      <c r="K59" s="1"/>
    </row>
    <row r="60" spans="1:11" s="3" customFormat="1" ht="24.95" customHeight="1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G60" s="78" t="str">
        <f>Config!$C$9</f>
        <v>اتصالات سلكية و لا سلكية</v>
      </c>
      <c r="H60" s="78"/>
      <c r="K60" s="1"/>
    </row>
    <row r="61" spans="1:11" s="3" customFormat="1" ht="9.9499999999999993" customHeight="1">
      <c r="A61" s="79"/>
      <c r="B61" s="79"/>
      <c r="C61" s="79"/>
      <c r="D61" s="79"/>
      <c r="E61" s="79"/>
      <c r="F61" s="79"/>
      <c r="G61" s="79"/>
      <c r="H61" s="79"/>
      <c r="K61" s="1"/>
    </row>
    <row r="62" spans="1:11" s="3" customFormat="1" ht="24.95" customHeight="1">
      <c r="A62" s="80" t="s">
        <v>156</v>
      </c>
      <c r="B62" s="80"/>
      <c r="C62" s="80"/>
      <c r="D62" s="80"/>
      <c r="E62" s="80"/>
      <c r="F62" s="80"/>
      <c r="G62" s="80"/>
      <c r="H62" s="80"/>
      <c r="K62" s="1"/>
    </row>
    <row r="63" spans="1:11" s="3" customFormat="1" ht="5.0999999999999996" customHeight="1">
      <c r="A63" s="79"/>
      <c r="B63" s="79"/>
      <c r="C63" s="79"/>
      <c r="D63" s="79"/>
      <c r="E63" s="79"/>
      <c r="F63" s="79"/>
      <c r="G63" s="79"/>
      <c r="H63" s="79"/>
      <c r="K63" s="1"/>
    </row>
    <row r="64" spans="1:11" s="3" customFormat="1" ht="20.100000000000001" customHeight="1">
      <c r="A64" s="8" t="s">
        <v>157</v>
      </c>
      <c r="B64" s="81" t="s">
        <v>262</v>
      </c>
      <c r="C64" s="81"/>
      <c r="D64" s="82" t="str">
        <f>"المقياس : " &amp; Config!$C$10</f>
        <v>المقياس : الاتصالات السلكية و اللاسلكية</v>
      </c>
      <c r="E64" s="82"/>
      <c r="F64" s="82"/>
      <c r="G64" s="83" t="str">
        <f>IF(Config!$C$13 = "", "الفوج : " &amp; Config!$C$14,"المجموعة : " &amp; Config!$C$13 &amp; "  -  الفوج : " &amp; Config!$C$14)</f>
        <v>الفوج : 08</v>
      </c>
      <c r="H64" s="83"/>
      <c r="K64" s="1"/>
    </row>
    <row r="65" spans="1:11" s="3" customFormat="1" ht="5.0999999999999996" customHeight="1">
      <c r="A65" s="79"/>
      <c r="B65" s="79"/>
      <c r="C65" s="79"/>
      <c r="D65" s="79"/>
      <c r="E65" s="79"/>
      <c r="F65" s="79"/>
      <c r="G65" s="79"/>
      <c r="H65" s="79"/>
      <c r="K65" s="1"/>
    </row>
    <row r="66" spans="1:11" s="3" customFormat="1" ht="21.95" customHeight="1">
      <c r="B66" s="84" t="s">
        <v>158</v>
      </c>
      <c r="C66" s="87" t="s">
        <v>159</v>
      </c>
      <c r="D66" s="90" t="s">
        <v>160</v>
      </c>
      <c r="E66" s="93" t="s">
        <v>161</v>
      </c>
      <c r="F66" s="10" t="s">
        <v>162</v>
      </c>
      <c r="G66" s="95" t="s">
        <v>163</v>
      </c>
      <c r="K66" s="98" t="s">
        <v>164</v>
      </c>
    </row>
    <row r="67" spans="1:11" s="3" customFormat="1" ht="21.95" customHeight="1">
      <c r="B67" s="85"/>
      <c r="C67" s="88"/>
      <c r="D67" s="91"/>
      <c r="E67" s="94"/>
      <c r="F67" s="11" t="str">
        <f>Config!$C$15</f>
        <v>الأعمال الموجهـة</v>
      </c>
      <c r="G67" s="96"/>
      <c r="K67" s="98"/>
    </row>
    <row r="68" spans="1:11" s="3" customFormat="1" ht="21.95" customHeight="1">
      <c r="B68" s="86"/>
      <c r="C68" s="89"/>
      <c r="D68" s="92"/>
      <c r="E68" s="92"/>
      <c r="F68" s="12" t="s">
        <v>165</v>
      </c>
      <c r="G68" s="97"/>
      <c r="K68" s="98"/>
    </row>
    <row r="69" spans="1:11" s="3" customFormat="1" ht="3" customHeight="1">
      <c r="B69" s="99"/>
      <c r="C69" s="100"/>
      <c r="D69" s="100"/>
      <c r="E69" s="100"/>
      <c r="F69" s="100"/>
      <c r="G69" s="101"/>
      <c r="K69" s="13"/>
    </row>
    <row r="70" spans="1:11" ht="20.45" customHeight="1">
      <c r="B70" s="14">
        <v>36</v>
      </c>
      <c r="C70" s="15" t="s">
        <v>166</v>
      </c>
      <c r="D70" s="16" t="s">
        <v>167</v>
      </c>
      <c r="E70" s="16" t="s">
        <v>168</v>
      </c>
      <c r="F70" s="17">
        <v>12</v>
      </c>
      <c r="G70" s="18"/>
      <c r="K70" s="19" t="s">
        <v>169</v>
      </c>
    </row>
    <row r="71" spans="1:11" ht="20.45" customHeight="1">
      <c r="B71" s="76"/>
      <c r="C71" s="76"/>
      <c r="D71" s="76"/>
      <c r="E71" s="76"/>
      <c r="F71" s="76"/>
      <c r="G71" s="76"/>
    </row>
    <row r="72" spans="1:11" ht="20.45" customHeight="1"/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11" ht="20.45" customHeight="1"/>
    <row r="98" spans="1:11" ht="20.45" customHeight="1"/>
    <row r="99" spans="1:11" ht="20.45" customHeight="1"/>
    <row r="100" spans="1:11" ht="20.45" customHeight="1"/>
    <row r="101" spans="1:11" ht="20.45" customHeight="1"/>
    <row r="102" spans="1:11" ht="20.45" customHeight="1"/>
    <row r="103" spans="1:11" ht="20.45" customHeight="1"/>
    <row r="104" spans="1:11" ht="20.45" customHeight="1"/>
    <row r="105" spans="1:11" s="3" customFormat="1" ht="18" customHeight="1">
      <c r="A105" s="79"/>
      <c r="B105" s="79"/>
      <c r="C105" s="79"/>
      <c r="D105" s="79"/>
      <c r="E105" s="79"/>
      <c r="F105" s="79"/>
      <c r="G105" s="79"/>
      <c r="H105" s="79"/>
      <c r="K105" s="1"/>
    </row>
    <row r="106" spans="1:11" s="3" customFormat="1" ht="20.100000000000001" customHeight="1">
      <c r="A106" s="102" t="s">
        <v>170</v>
      </c>
      <c r="B106" s="102"/>
      <c r="C106" s="102"/>
      <c r="D106" s="102"/>
      <c r="E106" s="102"/>
      <c r="F106" s="102"/>
      <c r="G106" s="103" t="s">
        <v>171</v>
      </c>
      <c r="H106" s="103"/>
      <c r="K106" s="1"/>
    </row>
    <row r="107" spans="1:11" s="3" customFormat="1" ht="20.100000000000001" customHeight="1">
      <c r="A107" s="79"/>
      <c r="B107" s="79"/>
      <c r="C107" s="79"/>
      <c r="D107" s="79"/>
      <c r="E107" s="79"/>
      <c r="F107" s="79"/>
      <c r="G107" s="104" t="s">
        <v>172</v>
      </c>
      <c r="H107" s="104"/>
      <c r="K107" s="1"/>
    </row>
    <row r="108" spans="1:11" s="3" customFormat="1" ht="20.100000000000001" customHeight="1">
      <c r="A108" s="79"/>
      <c r="B108" s="79"/>
      <c r="C108" s="79"/>
      <c r="D108" s="79"/>
      <c r="E108" s="79"/>
      <c r="F108" s="79"/>
      <c r="G108" s="105"/>
      <c r="H108" s="105"/>
      <c r="K108" s="1"/>
    </row>
    <row r="109" spans="1:11" s="3" customFormat="1" ht="20.100000000000001" customHeight="1">
      <c r="A109" s="79"/>
      <c r="B109" s="79"/>
      <c r="C109" s="79"/>
      <c r="D109" s="79"/>
      <c r="E109" s="79"/>
      <c r="F109" s="79"/>
      <c r="G109" s="105"/>
      <c r="H109" s="105"/>
      <c r="K109" s="1"/>
    </row>
    <row r="110" spans="1:11" s="3" customFormat="1" ht="18" customHeight="1">
      <c r="A110" s="79"/>
      <c r="B110" s="79"/>
      <c r="C110" s="79"/>
      <c r="D110" s="79"/>
      <c r="E110" s="79"/>
      <c r="F110" s="79"/>
      <c r="G110" s="105"/>
      <c r="H110" s="105"/>
      <c r="K110" s="1"/>
    </row>
  </sheetData>
  <sheetProtection password="DCEA" sheet="1" objects="1" scenarios="1"/>
  <mergeCells count="52">
    <mergeCell ref="A107:F109"/>
    <mergeCell ref="G107:H107"/>
    <mergeCell ref="G108:H110"/>
    <mergeCell ref="A110:F110"/>
    <mergeCell ref="K66:K68"/>
    <mergeCell ref="B69:G69"/>
    <mergeCell ref="A105:H105"/>
    <mergeCell ref="A106:F106"/>
    <mergeCell ref="G106:H106"/>
    <mergeCell ref="A65:H65"/>
    <mergeCell ref="B66:B68"/>
    <mergeCell ref="C66:C68"/>
    <mergeCell ref="D66:D68"/>
    <mergeCell ref="E66:E68"/>
    <mergeCell ref="G66:G68"/>
    <mergeCell ref="A62:H62"/>
    <mergeCell ref="A63:H63"/>
    <mergeCell ref="B64:C64"/>
    <mergeCell ref="D64:F64"/>
    <mergeCell ref="G64:H64"/>
    <mergeCell ref="A57:H57"/>
    <mergeCell ref="G58:H58"/>
    <mergeCell ref="G59:H59"/>
    <mergeCell ref="G60:H60"/>
    <mergeCell ref="A61:H61"/>
    <mergeCell ref="A52:F54"/>
    <mergeCell ref="G52:H52"/>
    <mergeCell ref="G53:H55"/>
    <mergeCell ref="A55:F55"/>
    <mergeCell ref="A56:H56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6" t="s">
        <v>173</v>
      </c>
      <c r="B1" s="107"/>
      <c r="C1" s="108"/>
      <c r="G1" s="25" t="s">
        <v>174</v>
      </c>
      <c r="H1" s="26" t="s">
        <v>175</v>
      </c>
    </row>
    <row r="2" spans="1:8" s="1" customFormat="1" ht="20.100000000000001" customHeight="1">
      <c r="A2" s="27" t="s">
        <v>176</v>
      </c>
      <c r="B2" s="28" t="s">
        <v>177</v>
      </c>
      <c r="C2" s="29"/>
      <c r="G2" s="30" t="s">
        <v>178</v>
      </c>
      <c r="H2" s="31" t="s">
        <v>179</v>
      </c>
    </row>
    <row r="3" spans="1:8" s="1" customFormat="1" ht="20.100000000000001" customHeight="1">
      <c r="A3" s="27" t="s">
        <v>180</v>
      </c>
      <c r="B3" s="28" t="s">
        <v>181</v>
      </c>
      <c r="C3" s="29"/>
      <c r="G3" s="30" t="s">
        <v>182</v>
      </c>
      <c r="H3" s="31" t="s">
        <v>183</v>
      </c>
    </row>
    <row r="4" spans="1:8" s="1" customFormat="1" ht="20.100000000000001" customHeight="1">
      <c r="A4" s="27" t="s">
        <v>184</v>
      </c>
      <c r="B4" s="32"/>
      <c r="C4" s="33" t="s">
        <v>185</v>
      </c>
      <c r="G4" s="30" t="s">
        <v>186</v>
      </c>
      <c r="H4" s="31" t="s">
        <v>187</v>
      </c>
    </row>
    <row r="5" spans="1:8" s="1" customFormat="1" ht="20.100000000000001" customHeight="1">
      <c r="A5" s="27" t="s">
        <v>188</v>
      </c>
      <c r="B5" s="34" t="s">
        <v>189</v>
      </c>
      <c r="C5" s="33" t="s">
        <v>190</v>
      </c>
      <c r="G5" s="30" t="s">
        <v>191</v>
      </c>
      <c r="H5" s="31" t="s">
        <v>192</v>
      </c>
    </row>
    <row r="6" spans="1:8" s="1" customFormat="1" ht="20.100000000000001" customHeight="1">
      <c r="A6" s="27" t="s">
        <v>193</v>
      </c>
      <c r="B6" s="34" t="s">
        <v>194</v>
      </c>
      <c r="C6" s="29" t="s">
        <v>195</v>
      </c>
      <c r="G6" s="30" t="s">
        <v>196</v>
      </c>
      <c r="H6" s="31" t="s">
        <v>197</v>
      </c>
    </row>
    <row r="7" spans="1:8" s="1" customFormat="1" ht="20.100000000000001" customHeight="1">
      <c r="A7" s="27" t="s">
        <v>198</v>
      </c>
      <c r="B7" s="35" t="s">
        <v>199</v>
      </c>
      <c r="C7" s="36">
        <v>2019</v>
      </c>
      <c r="G7" s="30" t="s">
        <v>200</v>
      </c>
      <c r="H7" s="31" t="s">
        <v>201</v>
      </c>
    </row>
    <row r="8" spans="1:8" s="1" customFormat="1" ht="20.100000000000001" customHeight="1">
      <c r="A8" s="37" t="s">
        <v>202</v>
      </c>
      <c r="B8" s="38" t="s">
        <v>203</v>
      </c>
      <c r="C8" s="29" t="s">
        <v>204</v>
      </c>
      <c r="G8" s="30" t="s">
        <v>205</v>
      </c>
      <c r="H8" s="31" t="s">
        <v>206</v>
      </c>
    </row>
    <row r="9" spans="1:8" s="1" customFormat="1" ht="20.100000000000001" customHeight="1">
      <c r="A9" s="37" t="s">
        <v>207</v>
      </c>
      <c r="B9" s="38" t="s">
        <v>208</v>
      </c>
      <c r="C9" s="29" t="s">
        <v>209</v>
      </c>
      <c r="G9" s="39" t="s">
        <v>210</v>
      </c>
      <c r="H9" s="40" t="s">
        <v>211</v>
      </c>
    </row>
    <row r="10" spans="1:8" s="1" customFormat="1" ht="20.100000000000001" customHeight="1">
      <c r="A10" s="37" t="s">
        <v>212</v>
      </c>
      <c r="B10" s="38" t="s">
        <v>213</v>
      </c>
      <c r="C10" s="28" t="s">
        <v>214</v>
      </c>
      <c r="D10" s="41" t="s">
        <v>215</v>
      </c>
    </row>
    <row r="11" spans="1:8" s="1" customFormat="1" ht="20.100000000000001" customHeight="1">
      <c r="A11" s="37" t="s">
        <v>216</v>
      </c>
      <c r="B11" s="42">
        <v>2</v>
      </c>
      <c r="C11" s="28" t="s">
        <v>217</v>
      </c>
      <c r="D11" s="43" t="s">
        <v>218</v>
      </c>
    </row>
    <row r="12" spans="1:8" s="1" customFormat="1" ht="20.100000000000001" customHeight="1">
      <c r="A12" s="37" t="s">
        <v>219</v>
      </c>
      <c r="B12" s="42">
        <v>4</v>
      </c>
      <c r="C12" s="44" t="s">
        <v>220</v>
      </c>
      <c r="D12" s="43" t="s">
        <v>221</v>
      </c>
    </row>
    <row r="13" spans="1:8" s="1" customFormat="1" ht="20.100000000000001" customHeight="1">
      <c r="A13" s="37" t="s">
        <v>222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223</v>
      </c>
    </row>
    <row r="14" spans="1:8" s="1" customFormat="1" ht="20.100000000000001" customHeight="1">
      <c r="A14" s="37" t="s">
        <v>224</v>
      </c>
      <c r="B14" s="42">
        <v>8</v>
      </c>
      <c r="C14" s="47" t="str">
        <f>IF(B14&lt;10, "0"&amp;B14, B14)</f>
        <v>08</v>
      </c>
      <c r="D14" s="43" t="s">
        <v>225</v>
      </c>
    </row>
    <row r="15" spans="1:8" s="1" customFormat="1" ht="20.100000000000001" customHeight="1">
      <c r="A15" s="37" t="s">
        <v>226</v>
      </c>
      <c r="B15" s="38" t="s">
        <v>227</v>
      </c>
      <c r="C15" s="28" t="s">
        <v>228</v>
      </c>
      <c r="D15" s="43" t="s">
        <v>229</v>
      </c>
    </row>
    <row r="16" spans="1:8" s="1" customFormat="1" ht="20.100000000000001" customHeight="1">
      <c r="A16" s="48" t="s">
        <v>230</v>
      </c>
      <c r="B16" s="49"/>
      <c r="C16" s="50"/>
      <c r="D16" s="43" t="s">
        <v>231</v>
      </c>
    </row>
    <row r="17" spans="1:4" s="1" customFormat="1" ht="20.100000000000001" customHeight="1">
      <c r="A17" s="48" t="s">
        <v>232</v>
      </c>
      <c r="B17" s="49"/>
      <c r="C17" s="50"/>
      <c r="D17" s="51" t="s">
        <v>233</v>
      </c>
    </row>
    <row r="18" spans="1:4" s="1" customFormat="1" ht="20.100000000000001" customHeight="1">
      <c r="A18" s="48" t="s">
        <v>234</v>
      </c>
      <c r="B18" s="49"/>
      <c r="C18" s="52"/>
    </row>
    <row r="19" spans="1:4" s="1" customFormat="1" ht="20.100000000000001" customHeight="1">
      <c r="A19" s="48" t="s">
        <v>235</v>
      </c>
      <c r="B19" s="49"/>
      <c r="C19" s="52"/>
    </row>
    <row r="20" spans="1:4" s="1" customFormat="1" ht="20.100000000000001" customHeight="1">
      <c r="A20" s="48" t="s">
        <v>236</v>
      </c>
      <c r="B20" s="49"/>
      <c r="C20" s="52"/>
    </row>
    <row r="21" spans="1:4" s="1" customFormat="1" ht="20.100000000000001" customHeight="1">
      <c r="A21" s="37" t="s">
        <v>237</v>
      </c>
      <c r="B21" s="42">
        <v>36</v>
      </c>
      <c r="C21" s="36"/>
    </row>
    <row r="22" spans="1:4" s="1" customFormat="1" ht="20.100000000000001" customHeight="1">
      <c r="A22" s="53"/>
      <c r="B22" s="54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9" t="s">
        <v>238</v>
      </c>
      <c r="B29" s="110"/>
      <c r="C29" s="111"/>
    </row>
    <row r="30" spans="1:4" s="1" customFormat="1" ht="20.100000000000001" customHeight="1">
      <c r="A30" s="55"/>
      <c r="B30" s="56" t="s">
        <v>239</v>
      </c>
      <c r="C30" s="57" t="s">
        <v>240</v>
      </c>
    </row>
    <row r="31" spans="1:4" s="1" customFormat="1" ht="20.100000000000001" customHeight="1">
      <c r="A31" s="58" t="s">
        <v>241</v>
      </c>
      <c r="B31" s="59">
        <v>35</v>
      </c>
      <c r="C31" s="60">
        <v>35</v>
      </c>
    </row>
    <row r="32" spans="1:4" s="1" customFormat="1" ht="20.100000000000001" customHeight="1">
      <c r="A32" s="58" t="s">
        <v>242</v>
      </c>
      <c r="B32" s="59">
        <v>1</v>
      </c>
      <c r="C32" s="60">
        <v>56</v>
      </c>
    </row>
    <row r="33" spans="1:3" s="1" customFormat="1" ht="20.100000000000001" customHeight="1">
      <c r="A33" s="58" t="s">
        <v>243</v>
      </c>
      <c r="B33" s="59">
        <v>55</v>
      </c>
      <c r="C33" s="60">
        <v>110</v>
      </c>
    </row>
    <row r="34" spans="1:3" s="1" customFormat="1" ht="20.100000000000001" customHeight="1">
      <c r="A34" s="61" t="s">
        <v>244</v>
      </c>
      <c r="B34" s="62">
        <v>1</v>
      </c>
      <c r="C34" s="63">
        <v>1</v>
      </c>
    </row>
    <row r="35" spans="1:3" s="1" customFormat="1" ht="20.100000000000001" customHeight="1">
      <c r="A35" s="61" t="s">
        <v>245</v>
      </c>
      <c r="B35" s="64">
        <v>8</v>
      </c>
      <c r="C35" s="65">
        <v>8</v>
      </c>
    </row>
    <row r="36" spans="1:3" s="1" customFormat="1" ht="20.100000000000001" customHeight="1">
      <c r="A36" s="58" t="s">
        <v>246</v>
      </c>
      <c r="B36" s="59">
        <v>15</v>
      </c>
      <c r="C36" s="60">
        <v>70</v>
      </c>
    </row>
    <row r="37" spans="1:3" s="1" customFormat="1" ht="20.100000000000001" customHeight="1">
      <c r="A37" s="61" t="s">
        <v>247</v>
      </c>
      <c r="B37" s="62">
        <v>49</v>
      </c>
      <c r="C37" s="63">
        <v>104</v>
      </c>
    </row>
    <row r="38" spans="1:3" s="1" customFormat="1" ht="20.100000000000001" customHeight="1">
      <c r="A38" s="61" t="s">
        <v>248</v>
      </c>
      <c r="B38" s="64">
        <v>2</v>
      </c>
      <c r="C38" s="65">
        <v>2</v>
      </c>
    </row>
    <row r="39" spans="1:3" s="1" customFormat="1" ht="20.100000000000001" customHeight="1">
      <c r="A39" s="61" t="s">
        <v>249</v>
      </c>
      <c r="B39" s="64">
        <v>7</v>
      </c>
      <c r="C39" s="65">
        <v>7</v>
      </c>
    </row>
    <row r="40" spans="1:3" s="1" customFormat="1" ht="20.100000000000001" customHeight="1">
      <c r="A40" s="61" t="s">
        <v>250</v>
      </c>
      <c r="B40" s="62">
        <v>2</v>
      </c>
      <c r="C40" s="63">
        <v>2</v>
      </c>
    </row>
    <row r="41" spans="1:3" s="1" customFormat="1" ht="20.100000000000001" customHeight="1">
      <c r="A41" s="61" t="s">
        <v>251</v>
      </c>
      <c r="B41" s="62">
        <v>3</v>
      </c>
      <c r="C41" s="63">
        <v>3</v>
      </c>
    </row>
    <row r="42" spans="1:3" s="1" customFormat="1" ht="20.100000000000001" customHeight="1">
      <c r="A42" s="61" t="s">
        <v>252</v>
      </c>
      <c r="B42" s="62">
        <v>4</v>
      </c>
      <c r="C42" s="63">
        <v>4</v>
      </c>
    </row>
    <row r="43" spans="1:3" s="1" customFormat="1" ht="20.100000000000001" customHeight="1">
      <c r="A43" s="61" t="s">
        <v>253</v>
      </c>
      <c r="B43" s="62">
        <v>5</v>
      </c>
      <c r="C43" s="63">
        <v>5</v>
      </c>
    </row>
    <row r="44" spans="1:3" s="1" customFormat="1" ht="20.100000000000001" customHeight="1">
      <c r="A44" s="66" t="s">
        <v>254</v>
      </c>
      <c r="B44" s="67">
        <v>0</v>
      </c>
      <c r="C44" s="68">
        <v>0</v>
      </c>
    </row>
    <row r="45" spans="1:3" s="1" customFormat="1" ht="20.100000000000001" customHeight="1">
      <c r="A45" s="66" t="s">
        <v>255</v>
      </c>
      <c r="B45" s="67">
        <v>0</v>
      </c>
      <c r="C45" s="68">
        <v>0</v>
      </c>
    </row>
    <row r="46" spans="1:3" s="1" customFormat="1" ht="20.100000000000001" customHeight="1">
      <c r="A46" s="66" t="s">
        <v>256</v>
      </c>
      <c r="B46" s="67">
        <v>0</v>
      </c>
      <c r="C46" s="68">
        <v>0</v>
      </c>
    </row>
    <row r="47" spans="1:3" s="1" customFormat="1" ht="20.100000000000001" customHeight="1">
      <c r="A47" s="66" t="s">
        <v>257</v>
      </c>
      <c r="B47" s="67">
        <v>0</v>
      </c>
      <c r="C47" s="68">
        <v>0</v>
      </c>
    </row>
    <row r="48" spans="1:3" s="1" customFormat="1" ht="20.100000000000001" customHeight="1">
      <c r="A48" s="66" t="s">
        <v>258</v>
      </c>
      <c r="B48" s="67">
        <v>0</v>
      </c>
      <c r="C48" s="68">
        <v>0</v>
      </c>
    </row>
    <row r="49" spans="1:3" s="1" customFormat="1" ht="20.100000000000001" customHeight="1">
      <c r="A49" s="69" t="s">
        <v>259</v>
      </c>
      <c r="B49" s="70">
        <v>6</v>
      </c>
      <c r="C49" s="71">
        <v>6</v>
      </c>
    </row>
    <row r="50" spans="1:3" s="1" customFormat="1" ht="20.100000000000001" customHeight="1">
      <c r="A50" s="72" t="s">
        <v>260</v>
      </c>
      <c r="B50" s="64">
        <v>11</v>
      </c>
      <c r="C50" s="65">
        <v>11</v>
      </c>
    </row>
    <row r="51" spans="1:3" s="1" customFormat="1" ht="20.100000000000001" customHeight="1">
      <c r="A51" s="73" t="s">
        <v>261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2020-10-09T06:21:15Z</dcterms:modified>
</cp:coreProperties>
</file>